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21" i="1" l="1"/>
  <c r="E20" i="1"/>
  <c r="D7" i="1"/>
  <c r="C7" i="1"/>
  <c r="E12" i="1"/>
  <c r="D15" i="1" l="1"/>
  <c r="C15" i="1"/>
  <c r="F22" i="1" l="1"/>
  <c r="E22" i="1"/>
  <c r="F15" i="1" l="1"/>
  <c r="E18" i="1"/>
  <c r="F26" i="1" l="1"/>
  <c r="F27" i="1" l="1"/>
  <c r="E29" i="1" l="1"/>
  <c r="D23" i="1" l="1"/>
  <c r="D30" i="1" s="1"/>
  <c r="B15" i="1"/>
  <c r="B7" i="1"/>
  <c r="B23" i="1" l="1"/>
  <c r="B30" i="1" s="1"/>
  <c r="F13" i="1"/>
  <c r="F11" i="1"/>
  <c r="E28" i="1"/>
  <c r="E27" i="1"/>
  <c r="E26" i="1"/>
  <c r="E25" i="1"/>
  <c r="E24" i="1"/>
  <c r="E19" i="1"/>
  <c r="E17" i="1"/>
  <c r="E14" i="1"/>
  <c r="E13" i="1"/>
  <c r="E11" i="1"/>
  <c r="E10" i="1"/>
  <c r="E8" i="1"/>
  <c r="F25" i="1"/>
  <c r="F24" i="1"/>
  <c r="F8" i="1"/>
  <c r="E15" i="1" l="1"/>
  <c r="E7" i="1"/>
  <c r="C23" i="1"/>
  <c r="C30" i="1" s="1"/>
  <c r="F7" i="1"/>
  <c r="E23" i="1" l="1"/>
  <c r="F23" i="1"/>
  <c r="F30" i="1" l="1"/>
  <c r="E30" i="1"/>
</calcChain>
</file>

<file path=xl/sharedStrings.xml><?xml version="1.0" encoding="utf-8"?>
<sst xmlns="http://schemas.openxmlformats.org/spreadsheetml/2006/main" count="33" uniqueCount="32">
  <si>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</si>
  <si>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</si>
  <si>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</si>
  <si>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</si>
  <si>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</si>
  <si>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</si>
  <si>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</si>
  <si>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</si>
  <si>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</si>
  <si>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</si>
  <si>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</si>
  <si>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</si>
  <si>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</si>
  <si>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</si>
  <si>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</si>
  <si>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</si>
  <si>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</si>
  <si>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</si>
  <si>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>Доходы от использ. имущества, наход. в муниц. собст. (аренда земли)</t>
  </si>
  <si>
    <t xml:space="preserve">Сведения по исполнению доходов бюджета МО «Качкашурское» </t>
  </si>
  <si>
    <t>Доходы от уплаты акцизов на нефтепродукты</t>
  </si>
  <si>
    <t>Прочие поступления от денеженых взысканий (штрафов)</t>
  </si>
  <si>
    <t>Прочие безвозмездные поступления</t>
  </si>
  <si>
    <t>Средства самообложения граждан, зачисляемые в бюджеты сельских поселений</t>
  </si>
  <si>
    <t>Прочие доходы от компенсации затрат бюджетов сельских поселений</t>
  </si>
  <si>
    <t xml:space="preserve">                           за 2021 год</t>
  </si>
  <si>
    <t>План  на 2021 г. первонач.</t>
  </si>
  <si>
    <t>План  на 2021 г. уточнен.</t>
  </si>
  <si>
    <t>Проект развития общ.инфраструктуры, основан.на местной инициативе</t>
  </si>
  <si>
    <t>Прочие неналоговые доходы, проект "Наше село"</t>
  </si>
  <si>
    <t>Испол. за 2021г.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</si>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</sst>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3" fillId="0" borderId="1" xfId="0" applyFont="1" applyBorder="1" applyAlignment="1"/>
    <xf numFmtId="0" fontId="6" fillId="0" borderId="1" xfId="0" applyFont="1" applyBorder="1" applyAlignment="1"/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right"/>
    </xf>
    <xf numFmtId="0" fontId="8" fillId="0" borderId="1" xfId="0" applyFont="1" applyBorder="1" applyAlignment="1">
      <alignment horizontal="left" vertical="top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/>
    <xf numFmtId="0" fontId="0" fillId="0" borderId="0" xfId="0" applyFill="1"/>
    <xf numFmtId="0" fontId="8" fillId="0" borderId="1" xfId="0" applyFont="1" applyBorder="1" applyAlignment="1">
      <alignment horizontal="left" vertical="distributed"/>
    </xf>
    <xf numFmtId="0" fontId="4" fillId="0" borderId="1" xfId="0" applyFont="1" applyFill="1" applyBorder="1" applyAlignment="1">
      <alignment horizontal="center" vertical="justify"/>
    </xf>
    <xf numFmtId="0" fontId="1" fillId="0" borderId="0" xfId="0" applyFont="1" applyAlignment="1">
      <alignment horizontal="center"/>
    </xf>
    <xf numFmtId="2" fontId="6" fillId="0" borderId="1" xfId="0" applyNumberFormat="1" applyFont="1" applyFill="1" applyBorder="1"/>
    <xf numFmtId="2" fontId="7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tabSelected="1" topLeftCell="A7" workbookViewId="0">
      <selection activeCell="J27" sqref="J27"/>
    </sheetView>
  </sheetViews>
  <sheetFormatPr defaultRowHeight="15" x14ac:dyDescent="0.25"/>
  <cols>
    <col min="1" max="1" width="30.28515625" customWidth="1"/>
    <col min="2" max="2" width="9.42578125" customWidth="1"/>
    <col min="3" max="3" width="11.140625" style="35" customWidth="1"/>
    <col min="4" max="4" width="11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38" t="s">
        <v>19</v>
      </c>
      <c r="B2" s="38"/>
      <c r="C2" s="38"/>
      <c r="D2" s="38"/>
      <c r="E2" s="38"/>
      <c r="F2" s="38"/>
      <c r="G2" s="1"/>
      <c r="H2" s="1"/>
      <c r="I2" s="1"/>
      <c r="J2" s="1"/>
      <c r="K2" s="1"/>
    </row>
    <row r="3" spans="1:11" ht="15.75" x14ac:dyDescent="0.25">
      <c r="A3" s="38" t="s">
        <v>25</v>
      </c>
      <c r="B3" s="38"/>
      <c r="C3" s="38"/>
      <c r="D3" s="38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32"/>
      <c r="D4" s="4"/>
      <c r="E4" s="4"/>
      <c r="F4" s="4" t="s">
        <v>0</v>
      </c>
    </row>
    <row r="6" spans="1:11" ht="60" x14ac:dyDescent="0.25">
      <c r="A6" s="5" t="s">
        <v>1</v>
      </c>
      <c r="B6" s="6" t="s">
        <v>26</v>
      </c>
      <c r="C6" s="33" t="s">
        <v>27</v>
      </c>
      <c r="D6" s="37" t="s">
        <v>30</v>
      </c>
      <c r="E6" s="7" t="s">
        <v>2</v>
      </c>
      <c r="F6" s="7" t="s">
        <v>3</v>
      </c>
    </row>
    <row r="7" spans="1:11" x14ac:dyDescent="0.25">
      <c r="A7" s="8" t="s">
        <v>4</v>
      </c>
      <c r="B7" s="21">
        <f>B8+B9+B10+B11+B13+B14</f>
        <v>457</v>
      </c>
      <c r="C7" s="16">
        <f>C8+C9+C10+C11+C13+C14+C12</f>
        <v>457</v>
      </c>
      <c r="D7" s="16">
        <f>D8+D9+D10+D11+D13+D14+D12</f>
        <v>482.27000000000004</v>
      </c>
      <c r="E7" s="10">
        <f t="shared" ref="E7:E29" si="0">D7-C7</f>
        <v>25.270000000000039</v>
      </c>
      <c r="F7" s="11">
        <f>D7/C7</f>
        <v>1.0552954048140044</v>
      </c>
    </row>
    <row r="8" spans="1:11" x14ac:dyDescent="0.25">
      <c r="A8" s="12" t="s">
        <v>5</v>
      </c>
      <c r="B8" s="22">
        <v>168</v>
      </c>
      <c r="C8" s="15">
        <v>168</v>
      </c>
      <c r="D8" s="15">
        <v>173.3</v>
      </c>
      <c r="E8" s="9">
        <f t="shared" si="0"/>
        <v>5.3000000000000114</v>
      </c>
      <c r="F8" s="11">
        <f t="shared" ref="F8:F30" si="1">D8/C8</f>
        <v>1.0315476190476192</v>
      </c>
    </row>
    <row r="9" spans="1:11" ht="25.5" hidden="1" x14ac:dyDescent="0.25">
      <c r="A9" s="13" t="s">
        <v>20</v>
      </c>
      <c r="B9" s="22"/>
      <c r="C9" s="15"/>
      <c r="D9" s="15"/>
      <c r="E9" s="9"/>
      <c r="F9" s="11"/>
    </row>
    <row r="10" spans="1:11" ht="25.5" hidden="1" x14ac:dyDescent="0.25">
      <c r="A10" s="13" t="s">
        <v>6</v>
      </c>
      <c r="B10" s="23">
        <v>0</v>
      </c>
      <c r="C10" s="15">
        <v>0</v>
      </c>
      <c r="D10" s="15">
        <v>0</v>
      </c>
      <c r="E10" s="9">
        <f t="shared" si="0"/>
        <v>0</v>
      </c>
      <c r="F10" s="11">
        <v>0</v>
      </c>
    </row>
    <row r="11" spans="1:11" x14ac:dyDescent="0.25">
      <c r="A11" s="13" t="s">
        <v>16</v>
      </c>
      <c r="B11" s="23">
        <v>67</v>
      </c>
      <c r="C11" s="15">
        <v>67</v>
      </c>
      <c r="D11" s="15">
        <v>56.27</v>
      </c>
      <c r="E11" s="9">
        <f t="shared" si="0"/>
        <v>-10.729999999999997</v>
      </c>
      <c r="F11" s="11">
        <f>D11/C11</f>
        <v>0.83985074626865674</v>
      </c>
    </row>
    <row r="12" spans="1:11" ht="25.5" x14ac:dyDescent="0.25">
      <c r="A12" s="13" t="s">
        <v>6</v>
      </c>
      <c r="B12" s="23">
        <v>0</v>
      </c>
      <c r="C12" s="15">
        <v>0</v>
      </c>
      <c r="D12" s="15">
        <v>0.2</v>
      </c>
      <c r="E12" s="9">
        <f t="shared" si="0"/>
        <v>0.2</v>
      </c>
      <c r="F12" s="11">
        <v>0</v>
      </c>
    </row>
    <row r="13" spans="1:11" x14ac:dyDescent="0.25">
      <c r="A13" s="13" t="s">
        <v>17</v>
      </c>
      <c r="B13" s="23">
        <v>222</v>
      </c>
      <c r="C13" s="15">
        <v>222</v>
      </c>
      <c r="D13" s="15">
        <v>252.5</v>
      </c>
      <c r="E13" s="9">
        <f t="shared" si="0"/>
        <v>30.5</v>
      </c>
      <c r="F13" s="11">
        <f>D13/C13</f>
        <v>1.1373873873873874</v>
      </c>
    </row>
    <row r="14" spans="1:11" ht="25.5" hidden="1" x14ac:dyDescent="0.25">
      <c r="A14" s="13" t="s">
        <v>7</v>
      </c>
      <c r="B14" s="23">
        <v>0</v>
      </c>
      <c r="C14" s="15">
        <v>0</v>
      </c>
      <c r="D14" s="15">
        <v>0</v>
      </c>
      <c r="E14" s="9">
        <f t="shared" si="0"/>
        <v>0</v>
      </c>
      <c r="F14" s="11">
        <v>0</v>
      </c>
    </row>
    <row r="15" spans="1:11" ht="15.75" customHeight="1" x14ac:dyDescent="0.25">
      <c r="A15" s="14" t="s">
        <v>8</v>
      </c>
      <c r="B15" s="24">
        <f>B16+B17+B18+B19</f>
        <v>0</v>
      </c>
      <c r="C15" s="16">
        <f>C17+C18+C20+C21+C22</f>
        <v>172</v>
      </c>
      <c r="D15" s="16">
        <f>D17+D18+D20+D21+D22</f>
        <v>278.8</v>
      </c>
      <c r="E15" s="9">
        <f t="shared" si="0"/>
        <v>106.80000000000001</v>
      </c>
      <c r="F15" s="11">
        <f>D15/C15</f>
        <v>1.6209302325581396</v>
      </c>
    </row>
    <row r="16" spans="1:11" ht="38.25" hidden="1" x14ac:dyDescent="0.25">
      <c r="A16" s="13" t="s">
        <v>18</v>
      </c>
      <c r="B16" s="22">
        <v>0</v>
      </c>
      <c r="C16" s="34">
        <v>0</v>
      </c>
      <c r="D16" s="34">
        <v>0</v>
      </c>
      <c r="E16" s="9">
        <v>0</v>
      </c>
      <c r="F16" s="11">
        <v>0</v>
      </c>
    </row>
    <row r="17" spans="1:6" ht="24" x14ac:dyDescent="0.25">
      <c r="A17" s="31" t="s">
        <v>24</v>
      </c>
      <c r="B17" s="22">
        <v>0</v>
      </c>
      <c r="C17" s="34">
        <v>0</v>
      </c>
      <c r="D17" s="34">
        <v>1.8</v>
      </c>
      <c r="E17" s="9">
        <f t="shared" si="0"/>
        <v>1.8</v>
      </c>
      <c r="F17" s="11">
        <v>0</v>
      </c>
    </row>
    <row r="18" spans="1:6" ht="63.75" x14ac:dyDescent="0.25">
      <c r="A18" s="13" t="s">
        <v>31</v>
      </c>
      <c r="B18" s="23">
        <v>0</v>
      </c>
      <c r="C18" s="15">
        <v>0</v>
      </c>
      <c r="D18" s="15">
        <v>105</v>
      </c>
      <c r="E18" s="9">
        <f t="shared" si="0"/>
        <v>105</v>
      </c>
      <c r="F18" s="11">
        <v>0</v>
      </c>
    </row>
    <row r="19" spans="1:6" ht="27" hidden="1" customHeight="1" x14ac:dyDescent="0.25">
      <c r="A19" s="13" t="s">
        <v>21</v>
      </c>
      <c r="B19" s="27">
        <v>0</v>
      </c>
      <c r="C19" s="34">
        <v>0</v>
      </c>
      <c r="D19" s="34">
        <v>0</v>
      </c>
      <c r="E19" s="28">
        <f t="shared" si="0"/>
        <v>0</v>
      </c>
      <c r="F19" s="11">
        <v>0</v>
      </c>
    </row>
    <row r="20" spans="1:6" ht="27" customHeight="1" x14ac:dyDescent="0.25">
      <c r="A20" s="36" t="s">
        <v>28</v>
      </c>
      <c r="B20" s="27">
        <v>0</v>
      </c>
      <c r="C20" s="34">
        <v>24.2</v>
      </c>
      <c r="D20" s="34">
        <v>24.2</v>
      </c>
      <c r="E20" s="28">
        <f t="shared" si="0"/>
        <v>0</v>
      </c>
      <c r="F20" s="11"/>
    </row>
    <row r="21" spans="1:6" ht="27" customHeight="1" x14ac:dyDescent="0.25">
      <c r="A21" s="36" t="s">
        <v>29</v>
      </c>
      <c r="B21" s="27">
        <v>0</v>
      </c>
      <c r="C21" s="34">
        <v>47.3</v>
      </c>
      <c r="D21" s="34">
        <v>47.3</v>
      </c>
      <c r="E21" s="28">
        <f t="shared" si="0"/>
        <v>0</v>
      </c>
      <c r="F21" s="11"/>
    </row>
    <row r="22" spans="1:6" ht="35.25" customHeight="1" x14ac:dyDescent="0.25">
      <c r="A22" s="31" t="s">
        <v>23</v>
      </c>
      <c r="B22" s="27">
        <v>0</v>
      </c>
      <c r="C22" s="34">
        <v>100.5</v>
      </c>
      <c r="D22" s="34">
        <v>100.5</v>
      </c>
      <c r="E22" s="28">
        <f t="shared" si="0"/>
        <v>0</v>
      </c>
      <c r="F22" s="11">
        <f>D22/C22</f>
        <v>1</v>
      </c>
    </row>
    <row r="23" spans="1:6" x14ac:dyDescent="0.25">
      <c r="A23" s="14" t="s">
        <v>9</v>
      </c>
      <c r="B23" s="24">
        <f>B15+B7</f>
        <v>457</v>
      </c>
      <c r="C23" s="16">
        <f>C7+C15</f>
        <v>629</v>
      </c>
      <c r="D23" s="39">
        <f>D7+D15</f>
        <v>761.07</v>
      </c>
      <c r="E23" s="9">
        <f t="shared" si="0"/>
        <v>132.07000000000005</v>
      </c>
      <c r="F23" s="11">
        <f t="shared" si="1"/>
        <v>1.2099682034976154</v>
      </c>
    </row>
    <row r="24" spans="1:6" x14ac:dyDescent="0.25">
      <c r="A24" s="15" t="s">
        <v>10</v>
      </c>
      <c r="B24" s="25">
        <v>1025.4000000000001</v>
      </c>
      <c r="C24" s="15">
        <v>1026.3</v>
      </c>
      <c r="D24" s="15">
        <v>1026.3</v>
      </c>
      <c r="E24" s="16">
        <f t="shared" si="0"/>
        <v>0</v>
      </c>
      <c r="F24" s="17">
        <f t="shared" si="1"/>
        <v>1</v>
      </c>
    </row>
    <row r="25" spans="1:6" x14ac:dyDescent="0.25">
      <c r="A25" s="15" t="s">
        <v>11</v>
      </c>
      <c r="B25" s="25">
        <v>102.3</v>
      </c>
      <c r="C25" s="15">
        <v>99.1</v>
      </c>
      <c r="D25" s="15">
        <v>99.1</v>
      </c>
      <c r="E25" s="16">
        <f t="shared" si="0"/>
        <v>0</v>
      </c>
      <c r="F25" s="17">
        <f t="shared" si="1"/>
        <v>1</v>
      </c>
    </row>
    <row r="26" spans="1:6" x14ac:dyDescent="0.25">
      <c r="A26" s="15" t="s">
        <v>12</v>
      </c>
      <c r="B26" s="25">
        <v>0</v>
      </c>
      <c r="C26" s="15">
        <v>252.95</v>
      </c>
      <c r="D26" s="15">
        <v>252.95</v>
      </c>
      <c r="E26" s="16">
        <f t="shared" si="0"/>
        <v>0</v>
      </c>
      <c r="F26" s="17">
        <f>D26/C25:C26</f>
        <v>1</v>
      </c>
    </row>
    <row r="27" spans="1:6" x14ac:dyDescent="0.25">
      <c r="A27" s="15" t="s">
        <v>13</v>
      </c>
      <c r="B27" s="25">
        <v>1009.4</v>
      </c>
      <c r="C27" s="15">
        <v>4466.8999999999996</v>
      </c>
      <c r="D27" s="15">
        <v>3865.5</v>
      </c>
      <c r="E27" s="16">
        <f t="shared" si="0"/>
        <v>-601.39999999999964</v>
      </c>
      <c r="F27" s="17">
        <f>D27/C27</f>
        <v>0.86536524211421795</v>
      </c>
    </row>
    <row r="28" spans="1:6" ht="25.5" x14ac:dyDescent="0.25">
      <c r="A28" s="18" t="s">
        <v>14</v>
      </c>
      <c r="B28" s="25">
        <v>0</v>
      </c>
      <c r="C28" s="25">
        <v>0</v>
      </c>
      <c r="D28" s="25">
        <v>-2.06</v>
      </c>
      <c r="E28" s="30">
        <f t="shared" si="0"/>
        <v>-2.06</v>
      </c>
      <c r="F28" s="17">
        <v>0</v>
      </c>
    </row>
    <row r="29" spans="1:6" ht="25.5" x14ac:dyDescent="0.25">
      <c r="A29" s="18" t="s">
        <v>22</v>
      </c>
      <c r="B29" s="25">
        <v>0</v>
      </c>
      <c r="C29" s="25">
        <v>0</v>
      </c>
      <c r="D29" s="25">
        <v>0</v>
      </c>
      <c r="E29" s="29">
        <f t="shared" si="0"/>
        <v>0</v>
      </c>
      <c r="F29" s="17">
        <v>0</v>
      </c>
    </row>
    <row r="30" spans="1:6" s="20" customFormat="1" ht="12.75" x14ac:dyDescent="0.2">
      <c r="A30" s="19" t="s">
        <v>15</v>
      </c>
      <c r="B30" s="26">
        <f>B23+B24+B25+B26+B27+B28+B29</f>
        <v>2594.1</v>
      </c>
      <c r="C30" s="19">
        <f>C23+C24+C25++C26+C27+C28+C29</f>
        <v>6474.25</v>
      </c>
      <c r="D30" s="40">
        <f>D23+D24+D25+D26+D27+D28+D29</f>
        <v>6002.86</v>
      </c>
      <c r="E30" s="16">
        <f t="shared" ref="E30" si="2">D30-C30</f>
        <v>-471.39000000000033</v>
      </c>
      <c r="F30" s="17">
        <f t="shared" si="1"/>
        <v>0.92719002201027145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2022-02-17T07:49:35Z</dcterms:modified>
</cp:coreProperties>
</file>